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N27"/>
  <c r="E27"/>
  <c r="O27"/>
  <c r="F27"/>
  <c r="P27"/>
  <c r="D27"/>
  <c r="R17"/>
  <c r="N17"/>
  <c r="E17"/>
  <c r="O17"/>
  <c r="P17"/>
  <c r="D17"/>
  <c r="F17"/>
  <c r="G39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17"/>
  <c r="I16" s="1"/>
  <c r="S16" s="1"/>
  <c r="H27"/>
  <c r="I26" s="1"/>
  <c r="S26" s="1"/>
  <c r="H37"/>
  <c r="I36" s="1"/>
  <c r="S36" s="1"/>
  <c r="H32"/>
  <c r="I31" s="1"/>
  <c r="S31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<sst xmlns="http://schemas.openxmlformats.org/spreadsheetml/2006/main" count="114" uniqueCount="73">
  <si>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</si>
  <si>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</si>
  <si>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</si>
  <si>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Jiskra Rýmařov</t>
  </si>
  <si>
    <t>Datum:  </t>
  </si>
  <si>
    <t>27.11.2021</t>
  </si>
  <si>
    <t>Domácí</t>
  </si>
  <si>
    <t xml:space="preserve">KK Jiskra Rýmařov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</si>
  <si>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</si>
  <si>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</si>
  <si>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</si>
  <si>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</si>
  <si>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</si>
  <si>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</si>
  <si>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</si>
  <si>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</si>
  <si>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</si>
  <si>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</si>
  <si>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</si>
  <si>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</si>
  <si>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</si>
  <si>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Chlachula</t>
  </si>
  <si>
    <t>Körner</t>
  </si>
  <si>
    <t>Petr</t>
  </si>
  <si>
    <t>Jan</t>
  </si>
  <si>
    <t>Davidík</t>
  </si>
  <si>
    <t>Michálek</t>
  </si>
  <si>
    <t>Michal</t>
  </si>
  <si>
    <t>Jiří</t>
  </si>
  <si>
    <t>Polášek</t>
  </si>
  <si>
    <t>Flídr</t>
  </si>
  <si>
    <t>Martin</t>
  </si>
  <si>
    <t>Tezzele</t>
  </si>
  <si>
    <t>Péli</t>
  </si>
  <si>
    <t>Jaroslav</t>
  </si>
  <si>
    <t>Fridrich</t>
  </si>
  <si>
    <t>Janáč</t>
  </si>
  <si>
    <t>Srovnal</t>
  </si>
  <si>
    <t>Ladislav</t>
  </si>
  <si>
    <t>Sochor</t>
  </si>
  <si>
    <t>Štěpán</t>
  </si>
  <si>
    <t>Antonín</t>
  </si>
  <si>
    <t>Miroslav</t>
  </si>
  <si>
    <t>Celkový výkon družstva  </t>
  </si>
  <si>
    <t>Vedoucí družstva         Jméno:</t>
  </si>
  <si>
    <t>Ladislav Stárek</t>
  </si>
  <si>
    <t>Bodový zisk</t>
  </si>
  <si>
    <t>Miroslav Štěpán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</si>
  <si>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</si>
  <si>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</si>
  <si>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</si>
  <si>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</si>
  <si>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</si>
  <si>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</si>
  <si>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</si>
  <si>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</si>
  <si>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</si>
  <si>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</si>
  <si>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</si>
  <si>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</si>
  <si>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</si>
  <si>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</si>
  <si>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</si>
  <si>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</si>
  <si>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</si>
  <si>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</si>
  <si>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</si>
  <si>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</si>
  <si>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</si>
  <si>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</si>
  <si>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</si>
  <si>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</si>
  <si>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27.11.2021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</si>
</sst>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1" workbookViewId="0">
      <selection activeCell="V11" sqref="V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35</v>
      </c>
      <c r="F8" s="12">
        <v>4</v>
      </c>
      <c r="G8" s="13">
        <f>IF(AND(ISBLANK(D8),ISBLANK(E8)),"",D8+E8)</f>
        <v>116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84</v>
      </c>
      <c r="O8" s="12">
        <v>43</v>
      </c>
      <c r="P8" s="12">
        <v>0</v>
      </c>
      <c r="Q8" s="13">
        <f>IF(AND(ISBLANK(N8),ISBLANK(O8)),"",N8+O8)</f>
        <v>127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27</v>
      </c>
      <c r="F9" s="18">
        <v>3</v>
      </c>
      <c r="G9" s="19">
        <f>IF(AND(ISBLANK(D9),ISBLANK(E9)),"",D9+E9)</f>
        <v>113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70</v>
      </c>
      <c r="P9" s="18">
        <v>0</v>
      </c>
      <c r="Q9" s="19">
        <f>IF(AND(ISBLANK(N9),ISBLANK(O9)),"",N9+O9)</f>
        <v>170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36</v>
      </c>
      <c r="F10" s="18">
        <v>1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63</v>
      </c>
      <c r="P10" s="18">
        <v>1</v>
      </c>
      <c r="Q10" s="19">
        <f>IF(AND(ISBLANK(N10),ISBLANK(O10)),"",N10+O10)</f>
        <v>158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42</v>
      </c>
      <c r="F11" s="23">
        <v>0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44</v>
      </c>
      <c r="P11" s="23">
        <v>2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11053</v>
      </c>
      <c r="B12" s="97"/>
      <c r="C12" s="26" t="s">
        <v>18</v>
      </c>
      <c r="D12" s="27">
        <f>IF(ISNUMBER($G12),SUM(D8:D11),"")</f>
        <v>353</v>
      </c>
      <c r="E12" s="28">
        <f>IF(ISNUMBER($G12),SUM(E8:E11),"")</f>
        <v>140</v>
      </c>
      <c r="F12" s="28">
        <f>IF(ISNUMBER($G12),SUM(F8:F11),"")</f>
        <v>8</v>
      </c>
      <c r="G12" s="29">
        <f>IF(SUM($G8:$G11)+SUM($Q8:$Q11)&gt;0,SUM(G8:G11),"")</f>
        <v>493</v>
      </c>
      <c r="H12" s="27">
        <f>IF(ISNUMBER($G12),SUM(H8:H11),"")</f>
        <v>0</v>
      </c>
      <c r="I12" s="99"/>
      <c r="K12" s="96">
        <v>10058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220</v>
      </c>
      <c r="P12" s="28">
        <f>IF(ISNUMBER($G12),SUM(P8:P11),"")</f>
        <v>3</v>
      </c>
      <c r="Q12" s="29">
        <f>IF(SUM($G8:$G11)+SUM($Q8:$Q11)&gt;0,SUM(Q8:Q11),"")</f>
        <v>591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36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92</v>
      </c>
      <c r="O13" s="12">
        <v>42</v>
      </c>
      <c r="P13" s="12">
        <v>1</v>
      </c>
      <c r="Q13" s="13">
        <f>IF(AND(ISBLANK(N13),ISBLANK(O13)),"",N13+O13)</f>
        <v>134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45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44</v>
      </c>
      <c r="P14" s="18">
        <v>2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35</v>
      </c>
      <c r="F15" s="18">
        <v>3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54</v>
      </c>
      <c r="P15" s="18">
        <v>0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53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36</v>
      </c>
      <c r="P16" s="23">
        <v>4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13312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169</v>
      </c>
      <c r="F17" s="28">
        <f>IF(ISNUMBER($G17),SUM(F13:F16),"")</f>
        <v>6</v>
      </c>
      <c r="G17" s="29">
        <f>IF(SUM($G13:$G16)+SUM($Q13:$Q16)&gt;0,SUM(G13:G16),"")</f>
        <v>541</v>
      </c>
      <c r="H17" s="27">
        <f>IF(ISNUMBER($G17),SUM(H13:H16),"")</f>
        <v>1</v>
      </c>
      <c r="I17" s="99"/>
      <c r="K17" s="96">
        <v>18932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176</v>
      </c>
      <c r="P17" s="28">
        <f>IF(ISNUMBER($G17),SUM(P13:P16),"")</f>
        <v>7</v>
      </c>
      <c r="Q17" s="29">
        <f>IF(SUM($G13:$G16)+SUM($Q13:$Q16)&gt;0,SUM(Q13:Q16),"")</f>
        <v>561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24</v>
      </c>
      <c r="F18" s="12">
        <v>3</v>
      </c>
      <c r="G18" s="13">
        <f>IF(AND(ISBLANK(D18),ISBLANK(E18)),"",D18+E18)</f>
        <v>121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87</v>
      </c>
      <c r="O18" s="12">
        <v>34</v>
      </c>
      <c r="P18" s="12">
        <v>1</v>
      </c>
      <c r="Q18" s="13">
        <f>IF(AND(ISBLANK(N18),ISBLANK(O18)),"",N18+O18)</f>
        <v>121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52</v>
      </c>
      <c r="F19" s="18">
        <v>1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100</v>
      </c>
      <c r="O19" s="18">
        <v>34</v>
      </c>
      <c r="P19" s="18">
        <v>4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95</v>
      </c>
      <c r="E20" s="18">
        <v>53</v>
      </c>
      <c r="F20" s="18">
        <v>2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47</v>
      </c>
      <c r="P20" s="18">
        <v>0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59</v>
      </c>
      <c r="F21" s="23">
        <v>0</v>
      </c>
      <c r="G21" s="24">
        <f>IF(AND(ISBLANK(D21),ISBLANK(E21)),"",D21+E21)</f>
        <v>156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36</v>
      </c>
      <c r="P21" s="23">
        <v>3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21724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188</v>
      </c>
      <c r="F22" s="28">
        <f>IF(ISNUMBER($G22),SUM(F18:F21),"")</f>
        <v>6</v>
      </c>
      <c r="G22" s="29">
        <f>IF(SUM($G18:$G21)+SUM($Q18:$Q21)&gt;0,SUM(G18:G21),"")</f>
        <v>568</v>
      </c>
      <c r="H22" s="27">
        <f>IF(ISNUMBER($G22),SUM(H18:H21),"")</f>
        <v>3.5</v>
      </c>
      <c r="I22" s="99"/>
      <c r="K22" s="96">
        <v>22589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151</v>
      </c>
      <c r="P22" s="28">
        <f>IF(ISNUMBER($G22),SUM(P18:P21),"")</f>
        <v>8</v>
      </c>
      <c r="Q22" s="29">
        <f>IF(SUM($G18:$G21)+SUM($Q18:$Q21)&gt;0,SUM(Q18:Q21),"")</f>
        <v>523</v>
      </c>
      <c r="R22" s="27">
        <f>IF(ISNUMBER($G22),SUM(R18:R21),"")</f>
        <v>0.5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45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97</v>
      </c>
      <c r="O23" s="12">
        <v>48</v>
      </c>
      <c r="P23" s="12">
        <v>1</v>
      </c>
      <c r="Q23" s="13">
        <f>IF(AND(ISBLANK(N23),ISBLANK(O23)),"",N23+O23)</f>
        <v>145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45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34</v>
      </c>
      <c r="P24" s="18">
        <v>2</v>
      </c>
      <c r="Q24" s="19">
        <f>IF(AND(ISBLANK(N24),ISBLANK(O24)),"",N24+O24)</f>
        <v>120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107</v>
      </c>
      <c r="E25" s="18">
        <v>54</v>
      </c>
      <c r="F25" s="18">
        <v>1</v>
      </c>
      <c r="G25" s="19">
        <f>IF(AND(ISBLANK(D25),ISBLANK(E25)),"",D25+E25)</f>
        <v>161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86</v>
      </c>
      <c r="O25" s="18">
        <v>36</v>
      </c>
      <c r="P25" s="18">
        <v>1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35</v>
      </c>
      <c r="F26" s="23">
        <v>3</v>
      </c>
      <c r="G26" s="24">
        <f>IF(AND(ISBLANK(D26),ISBLANK(E26)),"",D26+E26)</f>
        <v>122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36</v>
      </c>
      <c r="P26" s="23">
        <v>1</v>
      </c>
      <c r="Q26" s="24">
        <f>IF(AND(ISBLANK(N26),ISBLANK(O26)),"",N26+O26)</f>
        <v>117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6380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179</v>
      </c>
      <c r="F27" s="28">
        <f>IF(ISNUMBER($G27),SUM(F23:F26),"")</f>
        <v>6</v>
      </c>
      <c r="G27" s="29">
        <f>IF(SUM($G23:$G26)+SUM($Q23:$Q26)&gt;0,SUM(G23:G26),"")</f>
        <v>552</v>
      </c>
      <c r="H27" s="27">
        <f>IF(ISNUMBER($G27),SUM(H23:H26),"")</f>
        <v>3</v>
      </c>
      <c r="I27" s="99"/>
      <c r="K27" s="96">
        <v>20211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154</v>
      </c>
      <c r="P27" s="28">
        <f>IF(ISNUMBER($G27),SUM(P23:P26),"")</f>
        <v>5</v>
      </c>
      <c r="Q27" s="29">
        <f>IF(SUM($G23:$G26)+SUM($Q23:$Q26)&gt;0,SUM(Q23:Q26),"")</f>
        <v>504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63</v>
      </c>
      <c r="F28" s="12">
        <v>0</v>
      </c>
      <c r="G28" s="13">
        <f>IF(AND(ISBLANK(D28),ISBLANK(E28)),"",D28+E28)</f>
        <v>161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39</v>
      </c>
      <c r="P28" s="12">
        <v>4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50</v>
      </c>
      <c r="F29" s="18">
        <v>2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41</v>
      </c>
      <c r="P29" s="18">
        <v>1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83</v>
      </c>
      <c r="E30" s="18">
        <v>54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28</v>
      </c>
      <c r="L30" s="93"/>
      <c r="M30" s="16">
        <v>3</v>
      </c>
      <c r="N30" s="17">
        <v>87</v>
      </c>
      <c r="O30" s="18">
        <v>69</v>
      </c>
      <c r="P30" s="18">
        <v>1</v>
      </c>
      <c r="Q30" s="19">
        <f>IF(AND(ISBLANK(N30),ISBLANK(O30)),"",N30+O30)</f>
        <v>156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52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99</v>
      </c>
      <c r="O31" s="23">
        <v>35</v>
      </c>
      <c r="P31" s="23">
        <v>1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11959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219</v>
      </c>
      <c r="F32" s="28">
        <f>IF(ISNUMBER($G32),SUM(F28:F31),"")</f>
        <v>2</v>
      </c>
      <c r="G32" s="29">
        <f>IF(SUM($G28:$G31)+SUM($Q28:$Q31)&gt;0,SUM(G28:G31),"")</f>
        <v>596</v>
      </c>
      <c r="H32" s="27">
        <f>IF(ISNUMBER($G32),SUM(H28:H31),"")</f>
        <v>3</v>
      </c>
      <c r="I32" s="99"/>
      <c r="K32" s="96">
        <v>14603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184</v>
      </c>
      <c r="P32" s="28">
        <f>IF(ISNUMBER($G32),SUM(P28:P31),"")</f>
        <v>7</v>
      </c>
      <c r="Q32" s="29">
        <f>IF(SUM($G28:$G31)+SUM($Q28:$Q31)&gt;0,SUM(Q28:Q31),"")</f>
        <v>548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93</v>
      </c>
      <c r="E33" s="12">
        <v>44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73</v>
      </c>
      <c r="O33" s="12">
        <v>42</v>
      </c>
      <c r="P33" s="12">
        <v>3</v>
      </c>
      <c r="Q33" s="13">
        <f>IF(AND(ISBLANK(N33),ISBLANK(O33)),"",N33+O33)</f>
        <v>115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53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36</v>
      </c>
      <c r="P34" s="18">
        <v>2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106</v>
      </c>
      <c r="E35" s="18">
        <v>44</v>
      </c>
      <c r="F35" s="18">
        <v>2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96</v>
      </c>
      <c r="O35" s="18">
        <v>21</v>
      </c>
      <c r="P35" s="18">
        <v>3</v>
      </c>
      <c r="Q35" s="19">
        <f>IF(AND(ISBLANK(N35),ISBLANK(O35)),"",N35+O35)</f>
        <v>117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43</v>
      </c>
      <c r="F36" s="23">
        <v>1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53</v>
      </c>
      <c r="P36" s="23">
        <v>0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397</v>
      </c>
      <c r="E37" s="28">
        <f>IF(ISNUMBER($G37),SUM(E33:E36),"")</f>
        <v>184</v>
      </c>
      <c r="F37" s="28">
        <f>IF(ISNUMBER($G37),SUM(F33:F36),"")</f>
        <v>3</v>
      </c>
      <c r="G37" s="29">
        <f>IF(SUM($G33:$G36)+SUM($Q33:$Q36)&gt;0,SUM(G33:G36),"")</f>
        <v>581</v>
      </c>
      <c r="H37" s="27">
        <f>IF(ISNUMBER($G37),SUM(H33:H36),"")</f>
        <v>4</v>
      </c>
      <c r="I37" s="99"/>
      <c r="K37" s="96">
        <v>23294</v>
      </c>
      <c r="L37" s="97"/>
      <c r="M37" s="26" t="s">
        <v>18</v>
      </c>
      <c r="N37" s="27">
        <f>IF(ISNUMBER($G37),SUM(N33:N36),"")</f>
        <v>346</v>
      </c>
      <c r="O37" s="28">
        <f>IF(ISNUMBER($G37),SUM(O33:O36),"")</f>
        <v>152</v>
      </c>
      <c r="P37" s="28">
        <f>IF(ISNUMBER($G37),SUM(P33:P36),"")</f>
        <v>8</v>
      </c>
      <c r="Q37" s="29">
        <f>IF(SUM($G33:$G36)+SUM($Q33:$Q36)&gt;0,SUM(Q33:Q36),"")</f>
        <v>498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2252</v>
      </c>
      <c r="E39" s="34">
        <f>IF(ISNUMBER($G39),SUM(E12,E17,E22,E27,E32,E37),"")</f>
        <v>1079</v>
      </c>
      <c r="F39" s="34">
        <f>IF(ISNUMBER($G39),SUM(F12,F17,F22,F27,F32,F37),"")</f>
        <v>31</v>
      </c>
      <c r="G39" s="35">
        <f>IF(SUM($G$8:$G$37)+SUM($Q$8:$Q$37)&gt;0,SUM(G12,G17,G22,G27,G32,G37),"")</f>
        <v>3331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2188</v>
      </c>
      <c r="O39" s="34">
        <f>IF(ISNUMBER($G39),SUM(O12,O17,O22,O27,O32,O37),"")</f>
        <v>1037</v>
      </c>
      <c r="P39" s="34">
        <f>IF(ISNUMBER($G39),SUM(P12,P17,P22,P27,P32,P37),"")</f>
        <v>38</v>
      </c>
      <c r="Q39" s="35">
        <f>IF(SUM($G$8:$G$37)+SUM($Q$8:$Q$37)&gt;0,SUM(Q12,Q17,Q22,Q27,Q32,Q37),"")</f>
        <v>3225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KK Zábřeh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2021-11-27T16:44:33Z</dcterms:modified>
</cp:coreProperties>
</file>